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icSinkovec\Documents\Matic\Šolski prevozi\Razpis 2026-2030\"/>
    </mc:Choice>
  </mc:AlternateContent>
  <bookViews>
    <workbookView xWindow="11565" yWindow="390" windowWidth="23370" windowHeight="15300"/>
  </bookViews>
  <sheets>
    <sheet name="1. sklop" sheetId="13" r:id="rId1"/>
    <sheet name="2. sklop" sheetId="17" r:id="rId2"/>
    <sheet name="3. sklop" sheetId="18" r:id="rId3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3" l="1"/>
  <c r="F15" i="13"/>
  <c r="F16" i="17"/>
  <c r="F17" i="17"/>
  <c r="F18" i="17"/>
  <c r="F19" i="17"/>
  <c r="F15" i="17"/>
  <c r="F15" i="18"/>
  <c r="G17" i="17"/>
  <c r="H17" i="17"/>
  <c r="G18" i="17"/>
  <c r="H18" i="17"/>
  <c r="G16" i="17"/>
  <c r="H16" i="17"/>
  <c r="G15" i="13"/>
  <c r="G16" i="13"/>
  <c r="G15" i="18"/>
  <c r="H15" i="18"/>
  <c r="H16" i="18"/>
  <c r="C16" i="18"/>
  <c r="C17" i="13"/>
  <c r="C20" i="17"/>
  <c r="H15" i="13"/>
  <c r="H16" i="13"/>
  <c r="H17" i="13"/>
  <c r="G15" i="17"/>
  <c r="H15" i="17"/>
  <c r="G19" i="17"/>
  <c r="H19" i="17"/>
  <c r="H20" i="17"/>
</calcChain>
</file>

<file path=xl/sharedStrings.xml><?xml version="1.0" encoding="utf-8"?>
<sst xmlns="http://schemas.openxmlformats.org/spreadsheetml/2006/main" count="132" uniqueCount="52">
  <si>
    <t>1.</t>
  </si>
  <si>
    <t>2.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</si>
  <si>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</si>
  <si>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</si>
  <si>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</si>
  <si>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</si>
  <si>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</si>
  <si>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</si>
  <si>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</si>
  <si>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PREDRAČUN</t>
  </si>
  <si>
    <t>ID za DDV:</t>
  </si>
  <si>
    <t>kraj: ________________________</t>
  </si>
  <si>
    <t>datum: ______________________</t>
  </si>
  <si>
    <t>transakcijski račun:</t>
  </si>
  <si>
    <t>davčna št:</t>
  </si>
  <si>
    <t>Podpis pooblaščene osebe ponudnika</t>
  </si>
  <si>
    <t>Predračun velja do vključno 4 mesece od roka za oddajo ponudb.</t>
  </si>
  <si>
    <t>km</t>
  </si>
  <si>
    <t>PREVOZI ŠOLSKIH OTROK - 1. sklop</t>
  </si>
  <si>
    <t>PREVOZI ŠOLSKIH OTROK - 2. sklop</t>
  </si>
  <si>
    <t>PREVOZI ŠOLSKIH OTROK - 3. sklop</t>
  </si>
  <si>
    <t>*Dnevna cena v EUR brez DDV</t>
  </si>
  <si>
    <t>*KONČNA cena brez DDV v EUR za 190 šolskih dni</t>
  </si>
  <si>
    <t>*SKUPAJ KONČNA CENA relacije v EUR 
z DDV (9,5%) za 190 šolskih dni</t>
  </si>
  <si>
    <t>SKUPAJ VREDNOST v EUR za SKLOP</t>
  </si>
  <si>
    <t>Ocenjenakoličina na dan</t>
  </si>
  <si>
    <t>Cena EnM 
(za 1 km) brez DDV v EUR</t>
  </si>
  <si>
    <t>Opis relacije</t>
  </si>
  <si>
    <t xml:space="preserve">*Opomba:
*Dnevna cena v EUR brez DDV = Ocenjena količina na dan X cena EnM (za 1 km) brez DDV v EUR
*Končna cena brez DDV v EUR za 190 šolskih dni = Dnevna cena v EUR brez DDV X 190 šolskih dni
*SKUPAJ KONČNA CENA relacije v EUR z DDV (9,5%) za 190 šolskih dni = Končna cena brez DDV v EUR za 190 šolskih dni X 1,095
</t>
  </si>
  <si>
    <t xml:space="preserve">7 
(6 x 1,095) </t>
  </si>
  <si>
    <t xml:space="preserve">4
</t>
  </si>
  <si>
    <t xml:space="preserve">3
</t>
  </si>
  <si>
    <t xml:space="preserve">2
</t>
  </si>
  <si>
    <t xml:space="preserve">1
</t>
  </si>
  <si>
    <t>6 
(5 x 190 dni)</t>
  </si>
  <si>
    <t>5 
(2 x 4)</t>
  </si>
  <si>
    <r>
      <t xml:space="preserve">naziv: </t>
    </r>
    <r>
      <rPr>
        <b/>
        <sz val="8"/>
        <color indexed="8"/>
        <rFont val="Tahoma"/>
        <family val="2"/>
      </rPr>
      <t>OBČINA MAJŠPERK</t>
    </r>
  </si>
  <si>
    <t>Majšperk 39, 2322 Majšperk</t>
  </si>
  <si>
    <t>transakcijski račun: SI56 0110 0010 0006 936</t>
  </si>
  <si>
    <t>SI 11993197</t>
  </si>
  <si>
    <t>Stoperce (Litož) - OŠ Stoperce - Grdina - Razbonk - Sp. Sveča - Preša - Breg - OŠ Majšperk</t>
  </si>
  <si>
    <t>3.</t>
  </si>
  <si>
    <t>4.</t>
  </si>
  <si>
    <t>Sestrže - Medvedce - Podlože - Ptujska Gora- OŠ Majšperk</t>
  </si>
  <si>
    <t>5.</t>
  </si>
  <si>
    <t>Zg. Sveča -  Kupčinji Vrh 46 - Kosovo sedlo - Grdina - OŠ Stoperce - Zelena Dolina - Kupčinji Vrh - OŠ Stoperce - Zg. Sveča</t>
  </si>
  <si>
    <t xml:space="preserve">Vrhe -  Savinsko - Sestrže - Stopno - Lešje- OŠ Majšperk </t>
  </si>
  <si>
    <t>Stara Graba - Strelišče - Kupčinji Vrh - OŠ Stoperce - Kosovo sedlo - Grdina - Zg. Sveča - Jelovice - Koritno - Lešje - OŠ Majšperk</t>
  </si>
  <si>
    <t>Ocenjena  količina na dan</t>
  </si>
  <si>
    <t xml:space="preserve">Zg. Sveča - Grdina - Kupčinji Vrh - Jelovice - Breg - OŠ Majšperk -  Ptujska Gora - Sela - OŠ dr. Ljudevita Pivka </t>
  </si>
  <si>
    <t xml:space="preserve">Bolečka vas - Slape 20 - Doklece (Šerbak) - kapelica Sv. Rok - Oš Ptujska Gora </t>
  </si>
  <si>
    <t>Nadole - Sitež - Planjsko - Naraplje - Stogovci - Stanečka vas - OŠ Ptujska Gora - Vrhe - OŠ Majšperk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</si>
</sst>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I_T_-;\-* #,##0.00\ _S_I_T_-;_-* &quot;-&quot;??\ _S_I_T_-;_-@_-"/>
  </numFmts>
  <fonts count="14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b/>
      <sz val="7.5"/>
      <color indexed="8"/>
      <name val="Tahoma"/>
      <family val="2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10.5"/>
      <name val="Calibri"/>
      <family val="2"/>
      <charset val="238"/>
      <scheme val="minor"/>
    </font>
    <font>
      <sz val="8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3">
    <xf numFmtId="0" fontId="0" fillId="0" borderId="0"/>
    <xf numFmtId="0" fontId="10" fillId="0" borderId="0"/>
    <xf numFmtId="0" fontId="7" fillId="0" borderId="0"/>
    <xf numFmtId="164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2" borderId="0">
      <alignment horizontal="left" vertical="top"/>
    </xf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vertical="center" wrapText="1"/>
    </xf>
    <xf numFmtId="16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left" vertical="center"/>
      <protection locked="0"/>
    </xf>
    <xf numFmtId="0" fontId="2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2" fontId="5" fillId="3" borderId="0" xfId="0" applyNumberFormat="1" applyFont="1" applyFill="1" applyAlignment="1">
      <alignment horizontal="center" vertical="center" wrapText="1"/>
    </xf>
    <xf numFmtId="4" fontId="3" fillId="0" borderId="0" xfId="22" applyNumberFormat="1" applyFont="1" applyFill="1" applyBorder="1" applyAlignment="1" applyProtection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 applyProtection="1">
      <alignment vertical="center" wrapText="1"/>
      <protection locked="0"/>
    </xf>
    <xf numFmtId="0" fontId="4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 applyProtection="1">
      <alignment vertical="center" wrapText="1"/>
      <protection locked="0"/>
    </xf>
    <xf numFmtId="4" fontId="2" fillId="0" borderId="5" xfId="22" applyNumberFormat="1" applyFont="1" applyFill="1" applyBorder="1" applyAlignment="1" applyProtection="1">
      <alignment horizontal="right" vertical="center" wrapText="1"/>
    </xf>
    <xf numFmtId="16" fontId="2" fillId="0" borderId="8" xfId="0" applyNumberFormat="1" applyFont="1" applyBorder="1" applyAlignment="1">
      <alignment horizontal="center" vertical="center" wrapText="1"/>
    </xf>
    <xf numFmtId="4" fontId="2" fillId="0" borderId="9" xfId="22" applyNumberFormat="1" applyFont="1" applyFill="1" applyBorder="1" applyAlignment="1" applyProtection="1">
      <alignment horizontal="right" vertical="center" wrapText="1"/>
    </xf>
    <xf numFmtId="4" fontId="2" fillId="0" borderId="3" xfId="0" applyNumberFormat="1" applyFont="1" applyBorder="1" applyAlignment="1" applyProtection="1">
      <alignment vertical="center" wrapText="1"/>
      <protection locked="0"/>
    </xf>
    <xf numFmtId="4" fontId="3" fillId="0" borderId="3" xfId="0" applyNumberFormat="1" applyFont="1" applyBorder="1" applyAlignment="1">
      <alignment vertical="center" wrapText="1"/>
    </xf>
    <xf numFmtId="4" fontId="3" fillId="0" borderId="3" xfId="22" applyNumberFormat="1" applyFont="1" applyFill="1" applyBorder="1" applyAlignment="1" applyProtection="1">
      <alignment horizontal="center" vertical="center" wrapText="1"/>
    </xf>
    <xf numFmtId="4" fontId="3" fillId="0" borderId="11" xfId="22" applyNumberFormat="1" applyFont="1" applyFill="1" applyBorder="1" applyAlignment="1" applyProtection="1">
      <alignment horizontal="center" vertical="center" wrapText="1"/>
    </xf>
    <xf numFmtId="16" fontId="2" fillId="0" borderId="6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4" xfId="22" applyNumberFormat="1" applyFont="1" applyFill="1" applyBorder="1" applyAlignment="1" applyProtection="1">
      <alignment horizontal="right" vertical="center" wrapText="1"/>
    </xf>
    <xf numFmtId="4" fontId="2" fillId="0" borderId="7" xfId="22" applyNumberFormat="1" applyFont="1" applyFill="1" applyBorder="1" applyAlignment="1" applyProtection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12" fillId="0" borderId="13" xfId="2" applyFont="1" applyBorder="1" applyAlignment="1">
      <alignment horizontal="center" wrapText="1"/>
    </xf>
    <xf numFmtId="4" fontId="12" fillId="0" borderId="14" xfId="2" applyNumberFormat="1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" fontId="2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 applyProtection="1">
      <alignment vertical="center" wrapText="1"/>
      <protection locked="0"/>
    </xf>
    <xf numFmtId="4" fontId="2" fillId="0" borderId="17" xfId="22" applyNumberFormat="1" applyFont="1" applyFill="1" applyBorder="1" applyAlignment="1" applyProtection="1">
      <alignment horizontal="right" vertical="center" wrapText="1"/>
    </xf>
    <xf numFmtId="4" fontId="2" fillId="0" borderId="18" xfId="22" applyNumberFormat="1" applyFont="1" applyFill="1" applyBorder="1" applyAlignment="1" applyProtection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 applyProtection="1">
      <alignment vertical="center" wrapText="1"/>
      <protection locked="0"/>
    </xf>
    <xf numFmtId="16" fontId="2" fillId="0" borderId="19" xfId="0" applyNumberFormat="1" applyFont="1" applyBorder="1" applyAlignment="1">
      <alignment horizontal="center" vertical="center" wrapText="1"/>
    </xf>
    <xf numFmtId="16" fontId="2" fillId="0" borderId="20" xfId="0" applyNumberFormat="1" applyFont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3" fillId="5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3">
    <cellStyle name="Navadno" xfId="0" builtinId="0"/>
    <cellStyle name="Navadno 2" xfId="1"/>
    <cellStyle name="Navadno 2 2" xfId="2"/>
    <cellStyle name="Normal 2" xfId="3"/>
    <cellStyle name="Normal 21" xfId="4"/>
    <cellStyle name="Normal 22" xfId="5"/>
    <cellStyle name="Normal 23" xfId="6"/>
    <cellStyle name="Normal 26" xfId="7"/>
    <cellStyle name="Normal 28" xfId="8"/>
    <cellStyle name="Normal 3 2" xfId="9"/>
    <cellStyle name="Normal 35" xfId="10"/>
    <cellStyle name="Normal 36" xfId="11"/>
    <cellStyle name="Normal 37" xfId="12"/>
    <cellStyle name="Normal 38" xfId="13"/>
    <cellStyle name="Normal 41" xfId="14"/>
    <cellStyle name="Normal 43" xfId="15"/>
    <cellStyle name="Normal 44" xfId="16"/>
    <cellStyle name="Normal 45" xfId="17"/>
    <cellStyle name="Normal 46" xfId="18"/>
    <cellStyle name="Normal 47" xfId="19"/>
    <cellStyle name="Normal 48" xfId="20"/>
    <cellStyle name="S14" xfId="21"/>
    <cellStyle name="Vejica" xfId="22" builtinId="3"/>
  </cellStyles>
  <dxfs count="0"/>
  <tableStyles count="0" defaultTableStyle="TableStyleMedium9" defaultPivotStyle="PivotStyleLight16"/>
  <colors>
    <mruColors>
      <color rgb="FFC5D9F1"/>
      <color rgb="FFC4D79B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7"/>
  <sheetViews>
    <sheetView tabSelected="1" topLeftCell="A4" workbookViewId="0">
      <selection activeCell="J19" sqref="J19"/>
    </sheetView>
  </sheetViews>
  <sheetFormatPr defaultColWidth="9.140625" defaultRowHeight="10.5" x14ac:dyDescent="0.15"/>
  <cols>
    <col min="1" max="1" width="4.5703125" style="1" customWidth="1"/>
    <col min="2" max="2" width="33.140625" style="2" customWidth="1"/>
    <col min="3" max="3" width="13.140625" style="2" customWidth="1"/>
    <col min="4" max="4" width="8.42578125" style="2" customWidth="1"/>
    <col min="5" max="5" width="10.85546875" style="2" customWidth="1"/>
    <col min="6" max="6" width="10.28515625" style="2" customWidth="1"/>
    <col min="7" max="7" width="14.28515625" style="2" customWidth="1"/>
    <col min="8" max="8" width="21" style="25" bestFit="1" customWidth="1"/>
    <col min="9" max="22" width="9.140625" style="25"/>
    <col min="23" max="16384" width="9.140625" style="2"/>
  </cols>
  <sheetData>
    <row r="1" spans="1:22" s="6" customFormat="1" ht="18" customHeight="1" x14ac:dyDescent="0.15">
      <c r="A1" s="76" t="s">
        <v>5</v>
      </c>
      <c r="B1" s="76"/>
      <c r="C1" s="5"/>
      <c r="D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10" customFormat="1" ht="21" customHeight="1" x14ac:dyDescent="0.15">
      <c r="A2" s="77" t="s">
        <v>6</v>
      </c>
      <c r="B2" s="77"/>
      <c r="C2" s="77"/>
      <c r="D2" s="8" t="s">
        <v>7</v>
      </c>
      <c r="E2" s="77"/>
      <c r="F2" s="77"/>
      <c r="G2" s="77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s="10" customFormat="1" ht="21" customHeight="1" x14ac:dyDescent="0.15">
      <c r="A3" s="78" t="s">
        <v>13</v>
      </c>
      <c r="B3" s="78"/>
      <c r="C3" s="78"/>
      <c r="D3" s="11" t="s">
        <v>14</v>
      </c>
      <c r="E3" s="31"/>
      <c r="F3" s="31"/>
      <c r="G3" s="31"/>
      <c r="H3" s="31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10" customFormat="1" ht="12.75" customHeight="1" x14ac:dyDescent="0.15">
      <c r="A4" s="12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s="6" customFormat="1" ht="17.25" customHeight="1" x14ac:dyDescent="0.15">
      <c r="A5" s="75" t="s">
        <v>8</v>
      </c>
      <c r="B5" s="75"/>
      <c r="C5" s="7"/>
      <c r="D5" s="13"/>
      <c r="E5" s="1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10" customFormat="1" ht="21" customHeight="1" x14ac:dyDescent="0.15">
      <c r="A6" s="80" t="s">
        <v>36</v>
      </c>
      <c r="B6" s="80"/>
      <c r="C6" s="80"/>
      <c r="D6" s="14" t="s">
        <v>7</v>
      </c>
      <c r="E6" s="86" t="s">
        <v>37</v>
      </c>
      <c r="F6" s="86"/>
      <c r="G6" s="30"/>
      <c r="H6" s="3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s="10" customFormat="1" ht="21" customHeight="1" x14ac:dyDescent="0.15">
      <c r="A7" s="81" t="s">
        <v>38</v>
      </c>
      <c r="B7" s="81"/>
      <c r="C7" s="81"/>
      <c r="D7" s="15" t="s">
        <v>10</v>
      </c>
      <c r="E7" s="29" t="s">
        <v>39</v>
      </c>
      <c r="F7" s="29"/>
      <c r="G7" s="29"/>
      <c r="H7" s="2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10" customFormat="1" ht="10.5" customHeight="1" x14ac:dyDescent="0.15">
      <c r="A8" s="16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10" customFormat="1" ht="18" customHeight="1" x14ac:dyDescent="0.15">
      <c r="A9" s="87" t="s">
        <v>9</v>
      </c>
      <c r="B9" s="87"/>
      <c r="C9" s="87"/>
      <c r="D9" s="87"/>
      <c r="E9" s="87"/>
      <c r="F9" s="87"/>
      <c r="G9" s="87"/>
      <c r="H9" s="8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10" customFormat="1" ht="10.5" customHeight="1" x14ac:dyDescent="0.15">
      <c r="A10" s="13"/>
      <c r="B10" s="13"/>
      <c r="C10" s="13"/>
      <c r="D10" s="13"/>
      <c r="E10" s="13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10" customFormat="1" ht="20.25" customHeight="1" x14ac:dyDescent="0.15">
      <c r="A11" s="85" t="s">
        <v>18</v>
      </c>
      <c r="B11" s="85"/>
      <c r="C11" s="85"/>
      <c r="D11" s="85"/>
      <c r="E11" s="85"/>
      <c r="F11" s="85"/>
      <c r="G11" s="85"/>
      <c r="H11" s="8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6" customFormat="1" ht="10.5" customHeight="1" thickBot="1" x14ac:dyDescent="0.2">
      <c r="A12" s="13"/>
      <c r="B12" s="17"/>
      <c r="C12" s="18"/>
      <c r="D12" s="18"/>
      <c r="E12" s="1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19" customFormat="1" ht="57" x14ac:dyDescent="0.25">
      <c r="A13" s="54" t="s">
        <v>2</v>
      </c>
      <c r="B13" s="55" t="s">
        <v>27</v>
      </c>
      <c r="C13" s="56" t="s">
        <v>48</v>
      </c>
      <c r="D13" s="55" t="s">
        <v>3</v>
      </c>
      <c r="E13" s="56" t="s">
        <v>26</v>
      </c>
      <c r="F13" s="57" t="s">
        <v>21</v>
      </c>
      <c r="G13" s="57" t="s">
        <v>22</v>
      </c>
      <c r="H13" s="58" t="s">
        <v>23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19" customFormat="1" ht="28.5" customHeight="1" thickBot="1" x14ac:dyDescent="0.2">
      <c r="A14" s="59" t="s">
        <v>4</v>
      </c>
      <c r="B14" s="53" t="s">
        <v>33</v>
      </c>
      <c r="C14" s="53" t="s">
        <v>32</v>
      </c>
      <c r="D14" s="53" t="s">
        <v>31</v>
      </c>
      <c r="E14" s="53" t="s">
        <v>30</v>
      </c>
      <c r="F14" s="52" t="s">
        <v>35</v>
      </c>
      <c r="G14" s="52" t="s">
        <v>34</v>
      </c>
      <c r="H14" s="60" t="s">
        <v>29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0" customFormat="1" ht="40.5" customHeight="1" thickTop="1" x14ac:dyDescent="0.15">
      <c r="A15" s="47" t="s">
        <v>0</v>
      </c>
      <c r="B15" s="48" t="s">
        <v>43</v>
      </c>
      <c r="C15" s="35">
        <v>27.3</v>
      </c>
      <c r="D15" s="35" t="s">
        <v>17</v>
      </c>
      <c r="E15" s="36"/>
      <c r="F15" s="49">
        <f>C15*E15</f>
        <v>0</v>
      </c>
      <c r="G15" s="50">
        <f>F15*190</f>
        <v>0</v>
      </c>
      <c r="H15" s="51">
        <f>G15*1.095</f>
        <v>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s="10" customFormat="1" ht="44.25" customHeight="1" thickBot="1" x14ac:dyDescent="0.2">
      <c r="A16" s="41" t="s">
        <v>1</v>
      </c>
      <c r="B16" s="37" t="s">
        <v>40</v>
      </c>
      <c r="C16" s="38">
        <v>26.1</v>
      </c>
      <c r="D16" s="38" t="s">
        <v>17</v>
      </c>
      <c r="E16" s="39"/>
      <c r="F16" s="49">
        <f>C16*E16</f>
        <v>0</v>
      </c>
      <c r="G16" s="40">
        <f>F16*190</f>
        <v>0</v>
      </c>
      <c r="H16" s="42">
        <f>G16*1.095</f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4" s="19" customFormat="1" ht="24" customHeight="1" thickTop="1" thickBot="1" x14ac:dyDescent="0.2">
      <c r="A17" s="82" t="s">
        <v>24</v>
      </c>
      <c r="B17" s="83"/>
      <c r="C17" s="34">
        <f>SUM(C15:C16)</f>
        <v>53.400000000000006</v>
      </c>
      <c r="D17" s="34"/>
      <c r="E17" s="43"/>
      <c r="F17" s="44"/>
      <c r="G17" s="45"/>
      <c r="H17" s="46">
        <f>SUM(H15:H16)</f>
        <v>0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4" s="19" customFormat="1" ht="24" customHeight="1" x14ac:dyDescent="0.15">
      <c r="A18" s="20"/>
      <c r="B18" s="20"/>
      <c r="C18" s="20"/>
      <c r="D18" s="20"/>
      <c r="E18" s="32"/>
      <c r="F18" s="7"/>
      <c r="G18" s="33"/>
      <c r="H18" s="33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4" s="19" customFormat="1" ht="96.75" customHeight="1" x14ac:dyDescent="0.25">
      <c r="A19" s="84" t="s">
        <v>28</v>
      </c>
      <c r="B19" s="84"/>
      <c r="C19" s="84"/>
      <c r="D19" s="84"/>
      <c r="E19" s="84"/>
      <c r="F19" s="84"/>
      <c r="G19" s="84"/>
      <c r="H19" s="84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</row>
    <row r="20" spans="1:24" s="19" customFormat="1" ht="16.5" customHeight="1" x14ac:dyDescent="0.15">
      <c r="A20" s="22"/>
      <c r="B20" s="23"/>
      <c r="C20" s="23"/>
      <c r="D20" s="23"/>
      <c r="E20" s="24"/>
      <c r="F20" s="24"/>
      <c r="G20" s="24"/>
      <c r="H20" s="24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</row>
    <row r="21" spans="1:24" s="3" customFormat="1" ht="18" customHeight="1" x14ac:dyDescent="0.15">
      <c r="A21" s="25" t="s">
        <v>16</v>
      </c>
      <c r="B21" s="25"/>
      <c r="C21" s="25"/>
      <c r="D21" s="25"/>
      <c r="E21" s="25"/>
      <c r="F21" s="25"/>
      <c r="G21" s="2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1:24" s="12" customFormat="1" ht="18" customHeight="1" x14ac:dyDescent="0.15">
      <c r="A22" s="2"/>
      <c r="B22" s="2"/>
      <c r="C22" s="2"/>
      <c r="D22" s="2"/>
      <c r="E22" s="2"/>
      <c r="F22" s="2"/>
      <c r="G22" s="2"/>
      <c r="H22" s="3"/>
    </row>
    <row r="23" spans="1:24" s="25" customFormat="1" ht="21.75" customHeight="1" x14ac:dyDescent="0.15">
      <c r="A23" s="79" t="s">
        <v>11</v>
      </c>
      <c r="B23" s="79"/>
      <c r="C23" s="3"/>
      <c r="D23" s="3"/>
      <c r="E23" s="3"/>
      <c r="F23" s="28" t="s">
        <v>15</v>
      </c>
      <c r="G23" s="28"/>
      <c r="H23" s="1"/>
    </row>
    <row r="24" spans="1:24" s="25" customFormat="1" ht="21.75" customHeight="1" x14ac:dyDescent="0.15">
      <c r="A24" s="79" t="s">
        <v>12</v>
      </c>
      <c r="B24" s="79"/>
      <c r="C24" s="3"/>
      <c r="D24" s="3"/>
      <c r="E24" s="3"/>
      <c r="F24" s="4"/>
      <c r="G24" s="4"/>
      <c r="H24" s="4"/>
    </row>
    <row r="25" spans="1:24" s="25" customFormat="1" x14ac:dyDescent="0.15">
      <c r="A25" s="13"/>
      <c r="B25" s="20"/>
      <c r="C25" s="20"/>
      <c r="D25" s="20"/>
      <c r="E25" s="20"/>
      <c r="F25" s="21"/>
      <c r="G25" s="21"/>
      <c r="H25" s="12"/>
    </row>
    <row r="26" spans="1:24" s="25" customFormat="1" x14ac:dyDescent="0.15">
      <c r="A26" s="27"/>
    </row>
    <row r="27" spans="1:24" s="25" customFormat="1" x14ac:dyDescent="0.15">
      <c r="A27" s="27"/>
    </row>
    <row r="28" spans="1:24" s="25" customFormat="1" x14ac:dyDescent="0.15">
      <c r="A28" s="27"/>
    </row>
    <row r="29" spans="1:24" s="25" customFormat="1" x14ac:dyDescent="0.15">
      <c r="A29" s="27"/>
    </row>
    <row r="30" spans="1:24" s="25" customFormat="1" x14ac:dyDescent="0.15">
      <c r="A30" s="27"/>
    </row>
    <row r="31" spans="1:24" s="25" customFormat="1" x14ac:dyDescent="0.15">
      <c r="A31" s="27"/>
    </row>
    <row r="32" spans="1:24" s="25" customFormat="1" x14ac:dyDescent="0.15">
      <c r="A32" s="27"/>
    </row>
    <row r="33" spans="1:1" s="25" customFormat="1" x14ac:dyDescent="0.15">
      <c r="A33" s="27"/>
    </row>
    <row r="34" spans="1:1" s="25" customFormat="1" x14ac:dyDescent="0.15">
      <c r="A34" s="27"/>
    </row>
    <row r="35" spans="1:1" s="25" customFormat="1" x14ac:dyDescent="0.15">
      <c r="A35" s="27"/>
    </row>
    <row r="36" spans="1:1" s="25" customFormat="1" x14ac:dyDescent="0.15">
      <c r="A36" s="27"/>
    </row>
    <row r="37" spans="1:1" s="25" customFormat="1" x14ac:dyDescent="0.15">
      <c r="A37" s="27"/>
    </row>
    <row r="38" spans="1:1" s="25" customFormat="1" x14ac:dyDescent="0.15">
      <c r="A38" s="27"/>
    </row>
    <row r="39" spans="1:1" s="25" customFormat="1" x14ac:dyDescent="0.15">
      <c r="A39" s="27"/>
    </row>
    <row r="40" spans="1:1" s="25" customFormat="1" x14ac:dyDescent="0.15">
      <c r="A40" s="27"/>
    </row>
    <row r="41" spans="1:1" s="25" customFormat="1" x14ac:dyDescent="0.15">
      <c r="A41" s="27"/>
    </row>
    <row r="42" spans="1:1" s="25" customFormat="1" x14ac:dyDescent="0.15">
      <c r="A42" s="27"/>
    </row>
    <row r="43" spans="1:1" s="25" customFormat="1" x14ac:dyDescent="0.15">
      <c r="A43" s="27"/>
    </row>
    <row r="44" spans="1:1" s="25" customFormat="1" x14ac:dyDescent="0.15">
      <c r="A44" s="27"/>
    </row>
    <row r="45" spans="1:1" s="25" customFormat="1" x14ac:dyDescent="0.15">
      <c r="A45" s="27"/>
    </row>
    <row r="46" spans="1:1" s="25" customFormat="1" x14ac:dyDescent="0.15">
      <c r="A46" s="27"/>
    </row>
    <row r="47" spans="1:1" s="25" customFormat="1" x14ac:dyDescent="0.15">
      <c r="A47" s="27"/>
    </row>
    <row r="48" spans="1:1" s="25" customFormat="1" x14ac:dyDescent="0.15">
      <c r="A48" s="27"/>
    </row>
    <row r="49" spans="1:1" s="25" customFormat="1" x14ac:dyDescent="0.15">
      <c r="A49" s="27"/>
    </row>
    <row r="50" spans="1:1" s="25" customFormat="1" x14ac:dyDescent="0.15">
      <c r="A50" s="27"/>
    </row>
    <row r="51" spans="1:1" s="25" customFormat="1" x14ac:dyDescent="0.15">
      <c r="A51" s="27"/>
    </row>
    <row r="52" spans="1:1" s="25" customFormat="1" x14ac:dyDescent="0.15">
      <c r="A52" s="27"/>
    </row>
    <row r="53" spans="1:1" s="25" customFormat="1" x14ac:dyDescent="0.15">
      <c r="A53" s="27"/>
    </row>
    <row r="54" spans="1:1" s="25" customFormat="1" x14ac:dyDescent="0.15">
      <c r="A54" s="27"/>
    </row>
    <row r="55" spans="1:1" s="25" customFormat="1" x14ac:dyDescent="0.15">
      <c r="A55" s="27"/>
    </row>
    <row r="56" spans="1:1" s="25" customFormat="1" x14ac:dyDescent="0.15">
      <c r="A56" s="27"/>
    </row>
    <row r="57" spans="1:1" s="25" customFormat="1" x14ac:dyDescent="0.15">
      <c r="A57" s="27"/>
    </row>
    <row r="58" spans="1:1" s="25" customFormat="1" x14ac:dyDescent="0.15">
      <c r="A58" s="27"/>
    </row>
    <row r="59" spans="1:1" s="25" customFormat="1" x14ac:dyDescent="0.15">
      <c r="A59" s="27"/>
    </row>
    <row r="60" spans="1:1" s="25" customFormat="1" x14ac:dyDescent="0.15">
      <c r="A60" s="27"/>
    </row>
    <row r="61" spans="1:1" s="25" customFormat="1" x14ac:dyDescent="0.15">
      <c r="A61" s="27"/>
    </row>
    <row r="62" spans="1:1" s="25" customFormat="1" x14ac:dyDescent="0.15">
      <c r="A62" s="27"/>
    </row>
    <row r="63" spans="1:1" s="25" customFormat="1" x14ac:dyDescent="0.15">
      <c r="A63" s="27"/>
    </row>
    <row r="64" spans="1:1" s="25" customFormat="1" x14ac:dyDescent="0.15">
      <c r="A64" s="27"/>
    </row>
    <row r="65" spans="1:1" s="25" customFormat="1" x14ac:dyDescent="0.15">
      <c r="A65" s="27"/>
    </row>
    <row r="66" spans="1:1" s="25" customFormat="1" x14ac:dyDescent="0.15">
      <c r="A66" s="27"/>
    </row>
    <row r="67" spans="1:1" s="25" customFormat="1" x14ac:dyDescent="0.15">
      <c r="A67" s="27"/>
    </row>
    <row r="68" spans="1:1" s="25" customFormat="1" x14ac:dyDescent="0.15">
      <c r="A68" s="27"/>
    </row>
    <row r="69" spans="1:1" s="25" customFormat="1" x14ac:dyDescent="0.15">
      <c r="A69" s="27"/>
    </row>
    <row r="70" spans="1:1" s="25" customFormat="1" x14ac:dyDescent="0.15">
      <c r="A70" s="27"/>
    </row>
    <row r="71" spans="1:1" s="25" customFormat="1" x14ac:dyDescent="0.15">
      <c r="A71" s="27"/>
    </row>
    <row r="72" spans="1:1" s="25" customFormat="1" x14ac:dyDescent="0.15">
      <c r="A72" s="27"/>
    </row>
    <row r="73" spans="1:1" s="25" customFormat="1" x14ac:dyDescent="0.15">
      <c r="A73" s="27"/>
    </row>
    <row r="74" spans="1:1" s="25" customFormat="1" x14ac:dyDescent="0.15">
      <c r="A74" s="27"/>
    </row>
    <row r="75" spans="1:1" s="25" customFormat="1" x14ac:dyDescent="0.15">
      <c r="A75" s="27"/>
    </row>
    <row r="76" spans="1:1" s="25" customFormat="1" x14ac:dyDescent="0.15">
      <c r="A76" s="27"/>
    </row>
    <row r="77" spans="1:1" s="25" customFormat="1" x14ac:dyDescent="0.15">
      <c r="A77" s="27"/>
    </row>
    <row r="78" spans="1:1" s="25" customFormat="1" x14ac:dyDescent="0.15">
      <c r="A78" s="27"/>
    </row>
    <row r="79" spans="1:1" s="25" customFormat="1" x14ac:dyDescent="0.15">
      <c r="A79" s="27"/>
    </row>
    <row r="80" spans="1:1" s="25" customFormat="1" x14ac:dyDescent="0.15">
      <c r="A80" s="27"/>
    </row>
    <row r="81" spans="1:1" s="25" customFormat="1" x14ac:dyDescent="0.15">
      <c r="A81" s="27"/>
    </row>
    <row r="82" spans="1:1" s="25" customFormat="1" x14ac:dyDescent="0.15">
      <c r="A82" s="27"/>
    </row>
    <row r="83" spans="1:1" s="25" customFormat="1" x14ac:dyDescent="0.15">
      <c r="A83" s="27"/>
    </row>
    <row r="84" spans="1:1" s="25" customFormat="1" x14ac:dyDescent="0.15">
      <c r="A84" s="27"/>
    </row>
    <row r="85" spans="1:1" s="25" customFormat="1" x14ac:dyDescent="0.15">
      <c r="A85" s="27"/>
    </row>
    <row r="86" spans="1:1" s="25" customFormat="1" x14ac:dyDescent="0.15">
      <c r="A86" s="27"/>
    </row>
    <row r="87" spans="1:1" s="25" customFormat="1" x14ac:dyDescent="0.15">
      <c r="A87" s="27"/>
    </row>
  </sheetData>
  <mergeCells count="14">
    <mergeCell ref="A23:B23"/>
    <mergeCell ref="A24:B24"/>
    <mergeCell ref="A6:C6"/>
    <mergeCell ref="A7:C7"/>
    <mergeCell ref="A17:B17"/>
    <mergeCell ref="A19:H19"/>
    <mergeCell ref="A11:H11"/>
    <mergeCell ref="E6:F6"/>
    <mergeCell ref="A9:H9"/>
    <mergeCell ref="A5:B5"/>
    <mergeCell ref="A1:B1"/>
    <mergeCell ref="A2:C2"/>
    <mergeCell ref="E2:G2"/>
    <mergeCell ref="A3:C3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0"/>
  <sheetViews>
    <sheetView topLeftCell="A7" workbookViewId="0">
      <selection activeCell="A22" sqref="A22:H22"/>
    </sheetView>
  </sheetViews>
  <sheetFormatPr defaultColWidth="9.140625" defaultRowHeight="10.5" x14ac:dyDescent="0.15"/>
  <cols>
    <col min="1" max="1" width="4.5703125" style="1" customWidth="1"/>
    <col min="2" max="2" width="37.140625" style="2" customWidth="1"/>
    <col min="3" max="4" width="8.42578125" style="2" customWidth="1"/>
    <col min="5" max="5" width="10.85546875" style="2" customWidth="1"/>
    <col min="6" max="6" width="10.28515625" style="2" customWidth="1"/>
    <col min="7" max="7" width="14.28515625" style="2" customWidth="1"/>
    <col min="8" max="8" width="21.7109375" style="25" customWidth="1"/>
    <col min="9" max="22" width="9.140625" style="25"/>
    <col min="23" max="16384" width="9.140625" style="2"/>
  </cols>
  <sheetData>
    <row r="1" spans="1:22" s="6" customFormat="1" ht="18" customHeight="1" x14ac:dyDescent="0.15">
      <c r="A1" s="76" t="s">
        <v>5</v>
      </c>
      <c r="B1" s="76"/>
      <c r="C1" s="5"/>
      <c r="D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10" customFormat="1" ht="21" customHeight="1" x14ac:dyDescent="0.15">
      <c r="A2" s="77" t="s">
        <v>6</v>
      </c>
      <c r="B2" s="77"/>
      <c r="C2" s="77"/>
      <c r="D2" s="8" t="s">
        <v>7</v>
      </c>
      <c r="E2" s="77"/>
      <c r="F2" s="77"/>
      <c r="G2" s="77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s="10" customFormat="1" ht="21" customHeight="1" x14ac:dyDescent="0.15">
      <c r="A3" s="78" t="s">
        <v>13</v>
      </c>
      <c r="B3" s="78"/>
      <c r="C3" s="78"/>
      <c r="D3" s="11" t="s">
        <v>14</v>
      </c>
      <c r="E3" s="31"/>
      <c r="F3" s="31"/>
      <c r="G3" s="31"/>
      <c r="H3" s="31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10" customFormat="1" ht="12.75" customHeight="1" x14ac:dyDescent="0.15">
      <c r="A4" s="12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s="6" customFormat="1" ht="17.25" customHeight="1" x14ac:dyDescent="0.15">
      <c r="A5" s="75" t="s">
        <v>8</v>
      </c>
      <c r="B5" s="75"/>
      <c r="C5" s="7"/>
      <c r="D5" s="13"/>
      <c r="E5" s="1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10" customFormat="1" ht="21" customHeight="1" x14ac:dyDescent="0.15">
      <c r="A6" s="80" t="s">
        <v>36</v>
      </c>
      <c r="B6" s="80"/>
      <c r="C6" s="80"/>
      <c r="D6" s="14" t="s">
        <v>7</v>
      </c>
      <c r="E6" s="86" t="s">
        <v>37</v>
      </c>
      <c r="F6" s="86"/>
      <c r="G6" s="30"/>
      <c r="H6" s="3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s="10" customFormat="1" ht="21" customHeight="1" x14ac:dyDescent="0.15">
      <c r="A7" s="81" t="s">
        <v>38</v>
      </c>
      <c r="B7" s="81"/>
      <c r="C7" s="81"/>
      <c r="D7" s="15" t="s">
        <v>10</v>
      </c>
      <c r="E7" s="29" t="s">
        <v>39</v>
      </c>
      <c r="F7" s="29"/>
      <c r="G7" s="29"/>
      <c r="H7" s="2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10" customFormat="1" ht="10.5" customHeight="1" x14ac:dyDescent="0.15">
      <c r="A8" s="16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10" customFormat="1" ht="18" customHeight="1" x14ac:dyDescent="0.15">
      <c r="A9" s="87" t="s">
        <v>9</v>
      </c>
      <c r="B9" s="87"/>
      <c r="C9" s="87"/>
      <c r="D9" s="87"/>
      <c r="E9" s="87"/>
      <c r="F9" s="87"/>
      <c r="G9" s="87"/>
      <c r="H9" s="8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10" customFormat="1" ht="10.5" customHeight="1" x14ac:dyDescent="0.15">
      <c r="A10" s="13"/>
      <c r="B10" s="13"/>
      <c r="C10" s="13"/>
      <c r="D10" s="13"/>
      <c r="E10" s="13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10" customFormat="1" ht="20.25" customHeight="1" x14ac:dyDescent="0.15">
      <c r="A11" s="85" t="s">
        <v>19</v>
      </c>
      <c r="B11" s="85"/>
      <c r="C11" s="85"/>
      <c r="D11" s="85"/>
      <c r="E11" s="85"/>
      <c r="F11" s="85"/>
      <c r="G11" s="85"/>
      <c r="H11" s="8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6" customFormat="1" ht="10.5" customHeight="1" thickBot="1" x14ac:dyDescent="0.2">
      <c r="A12" s="13"/>
      <c r="B12" s="17"/>
      <c r="C12" s="18"/>
      <c r="D12" s="18"/>
      <c r="E12" s="1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19" customFormat="1" ht="57" x14ac:dyDescent="0.25">
      <c r="A13" s="54" t="s">
        <v>2</v>
      </c>
      <c r="B13" s="55" t="s">
        <v>27</v>
      </c>
      <c r="C13" s="56" t="s">
        <v>25</v>
      </c>
      <c r="D13" s="55" t="s">
        <v>3</v>
      </c>
      <c r="E13" s="56" t="s">
        <v>26</v>
      </c>
      <c r="F13" s="57" t="s">
        <v>21</v>
      </c>
      <c r="G13" s="57" t="s">
        <v>22</v>
      </c>
      <c r="H13" s="58" t="s">
        <v>23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19" customFormat="1" ht="22.5" customHeight="1" thickBot="1" x14ac:dyDescent="0.2">
      <c r="A14" s="59" t="s">
        <v>4</v>
      </c>
      <c r="B14" s="53" t="s">
        <v>33</v>
      </c>
      <c r="C14" s="53" t="s">
        <v>32</v>
      </c>
      <c r="D14" s="53" t="s">
        <v>31</v>
      </c>
      <c r="E14" s="53" t="s">
        <v>30</v>
      </c>
      <c r="F14" s="52" t="s">
        <v>35</v>
      </c>
      <c r="G14" s="52" t="s">
        <v>34</v>
      </c>
      <c r="H14" s="60" t="s">
        <v>29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0" customFormat="1" ht="52.5" customHeight="1" thickTop="1" x14ac:dyDescent="0.15">
      <c r="A15" s="70" t="s">
        <v>0</v>
      </c>
      <c r="B15" s="48" t="s">
        <v>46</v>
      </c>
      <c r="C15" s="73">
        <v>41.1</v>
      </c>
      <c r="D15" s="35" t="s">
        <v>17</v>
      </c>
      <c r="E15" s="36"/>
      <c r="F15" s="49">
        <f>C15*E15</f>
        <v>0</v>
      </c>
      <c r="G15" s="50">
        <f>F15*190</f>
        <v>0</v>
      </c>
      <c r="H15" s="51">
        <f>G15*1.095</f>
        <v>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s="10" customFormat="1" ht="52.5" customHeight="1" x14ac:dyDescent="0.15">
      <c r="A16" s="71" t="s">
        <v>1</v>
      </c>
      <c r="B16" s="67" t="s">
        <v>47</v>
      </c>
      <c r="C16" s="74">
        <v>56.6</v>
      </c>
      <c r="D16" s="68" t="s">
        <v>17</v>
      </c>
      <c r="E16" s="69"/>
      <c r="F16" s="49">
        <f t="shared" ref="F16:F19" si="0">C16*E16</f>
        <v>0</v>
      </c>
      <c r="G16" s="50">
        <f>F16*190</f>
        <v>0</v>
      </c>
      <c r="H16" s="51">
        <f>G16*1.095</f>
        <v>0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4" s="10" customFormat="1" ht="52.5" customHeight="1" x14ac:dyDescent="0.15">
      <c r="A17" s="71" t="s">
        <v>41</v>
      </c>
      <c r="B17" s="67" t="s">
        <v>45</v>
      </c>
      <c r="C17" s="68">
        <v>40.200000000000003</v>
      </c>
      <c r="D17" s="68" t="s">
        <v>17</v>
      </c>
      <c r="E17" s="69"/>
      <c r="F17" s="49">
        <f t="shared" si="0"/>
        <v>0</v>
      </c>
      <c r="G17" s="50">
        <f>F17*190</f>
        <v>0</v>
      </c>
      <c r="H17" s="51">
        <f>G17*1.095</f>
        <v>0</v>
      </c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4" s="10" customFormat="1" ht="52.5" customHeight="1" x14ac:dyDescent="0.15">
      <c r="A18" s="71" t="s">
        <v>42</v>
      </c>
      <c r="B18" s="67" t="s">
        <v>50</v>
      </c>
      <c r="C18" s="68">
        <v>20.7</v>
      </c>
      <c r="D18" s="68" t="s">
        <v>17</v>
      </c>
      <c r="E18" s="69"/>
      <c r="F18" s="49">
        <f t="shared" si="0"/>
        <v>0</v>
      </c>
      <c r="G18" s="50">
        <f>F18*190</f>
        <v>0</v>
      </c>
      <c r="H18" s="51">
        <f>G18*1.095</f>
        <v>0</v>
      </c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24" s="10" customFormat="1" ht="44.25" customHeight="1" thickBot="1" x14ac:dyDescent="0.2">
      <c r="A19" s="61" t="s">
        <v>44</v>
      </c>
      <c r="B19" s="62" t="s">
        <v>51</v>
      </c>
      <c r="C19" s="63">
        <v>35.700000000000003</v>
      </c>
      <c r="D19" s="63" t="s">
        <v>17</v>
      </c>
      <c r="E19" s="64"/>
      <c r="F19" s="49">
        <f t="shared" si="0"/>
        <v>0</v>
      </c>
      <c r="G19" s="65">
        <f>F19*190</f>
        <v>0</v>
      </c>
      <c r="H19" s="66">
        <f>G19*1.095</f>
        <v>0</v>
      </c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</row>
    <row r="20" spans="1:24" s="19" customFormat="1" ht="24" customHeight="1" thickTop="1" thickBot="1" x14ac:dyDescent="0.2">
      <c r="A20" s="82" t="s">
        <v>24</v>
      </c>
      <c r="B20" s="83"/>
      <c r="C20" s="34">
        <f>SUM(C15:C19)</f>
        <v>194.3</v>
      </c>
      <c r="D20" s="34"/>
      <c r="E20" s="43"/>
      <c r="F20" s="44"/>
      <c r="G20" s="45"/>
      <c r="H20" s="46">
        <f>SUM(H15:H19)</f>
        <v>0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</row>
    <row r="21" spans="1:24" s="19" customFormat="1" ht="24" customHeight="1" x14ac:dyDescent="0.15">
      <c r="A21" s="20"/>
      <c r="B21" s="72"/>
      <c r="C21" s="20"/>
      <c r="D21" s="20"/>
      <c r="E21" s="32"/>
      <c r="F21" s="7"/>
      <c r="G21" s="33"/>
      <c r="H21" s="33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4" s="19" customFormat="1" ht="94.5" customHeight="1" x14ac:dyDescent="0.25">
      <c r="A22" s="84" t="s">
        <v>28</v>
      </c>
      <c r="B22" s="84"/>
      <c r="C22" s="84"/>
      <c r="D22" s="84"/>
      <c r="E22" s="84"/>
      <c r="F22" s="84"/>
      <c r="G22" s="84"/>
      <c r="H22" s="8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4" s="19" customFormat="1" ht="16.5" customHeight="1" x14ac:dyDescent="0.15">
      <c r="A23" s="22"/>
      <c r="B23" s="23"/>
      <c r="C23" s="23"/>
      <c r="D23" s="23"/>
      <c r="E23" s="24"/>
      <c r="F23" s="24"/>
      <c r="G23" s="24"/>
      <c r="H23" s="24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</row>
    <row r="24" spans="1:24" s="3" customFormat="1" ht="18" customHeight="1" x14ac:dyDescent="0.15">
      <c r="A24" s="25" t="s">
        <v>16</v>
      </c>
      <c r="B24" s="25"/>
      <c r="C24" s="25"/>
      <c r="D24" s="25"/>
      <c r="E24" s="25"/>
      <c r="F24" s="25"/>
      <c r="G24" s="25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1:24" s="12" customFormat="1" ht="18" customHeight="1" x14ac:dyDescent="0.15">
      <c r="A25" s="2"/>
      <c r="B25" s="2"/>
      <c r="C25" s="2"/>
      <c r="D25" s="2"/>
      <c r="E25" s="2"/>
      <c r="F25" s="2"/>
      <c r="G25" s="2"/>
      <c r="H25" s="3"/>
    </row>
    <row r="26" spans="1:24" s="25" customFormat="1" ht="21.75" customHeight="1" x14ac:dyDescent="0.15">
      <c r="A26" s="79" t="s">
        <v>11</v>
      </c>
      <c r="B26" s="79"/>
      <c r="C26" s="3"/>
      <c r="D26" s="3"/>
      <c r="E26" s="3"/>
      <c r="F26" s="28" t="s">
        <v>15</v>
      </c>
      <c r="G26" s="28"/>
      <c r="H26" s="1"/>
    </row>
    <row r="27" spans="1:24" s="25" customFormat="1" ht="21.75" customHeight="1" x14ac:dyDescent="0.15">
      <c r="A27" s="79" t="s">
        <v>12</v>
      </c>
      <c r="B27" s="79"/>
      <c r="C27" s="3"/>
      <c r="D27" s="3"/>
      <c r="E27" s="3"/>
      <c r="F27" s="4"/>
      <c r="G27" s="4"/>
      <c r="H27" s="4"/>
    </row>
    <row r="28" spans="1:24" s="25" customFormat="1" x14ac:dyDescent="0.15">
      <c r="A28" s="13"/>
      <c r="B28" s="20"/>
      <c r="C28" s="20"/>
      <c r="D28" s="20"/>
      <c r="E28" s="20"/>
      <c r="F28" s="21"/>
      <c r="G28" s="21"/>
      <c r="H28" s="12"/>
    </row>
    <row r="29" spans="1:24" s="25" customFormat="1" x14ac:dyDescent="0.15">
      <c r="A29" s="27"/>
    </row>
    <row r="30" spans="1:24" s="25" customFormat="1" x14ac:dyDescent="0.15">
      <c r="A30" s="27"/>
    </row>
    <row r="31" spans="1:24" s="25" customFormat="1" x14ac:dyDescent="0.15">
      <c r="A31" s="27"/>
    </row>
    <row r="32" spans="1:24" s="25" customFormat="1" x14ac:dyDescent="0.15">
      <c r="A32" s="27"/>
    </row>
    <row r="33" spans="1:1" s="25" customFormat="1" x14ac:dyDescent="0.15">
      <c r="A33" s="27"/>
    </row>
    <row r="34" spans="1:1" s="25" customFormat="1" x14ac:dyDescent="0.15">
      <c r="A34" s="27"/>
    </row>
    <row r="35" spans="1:1" s="25" customFormat="1" x14ac:dyDescent="0.15">
      <c r="A35" s="27"/>
    </row>
    <row r="36" spans="1:1" s="25" customFormat="1" x14ac:dyDescent="0.15">
      <c r="A36" s="27"/>
    </row>
    <row r="37" spans="1:1" s="25" customFormat="1" x14ac:dyDescent="0.15">
      <c r="A37" s="27"/>
    </row>
    <row r="38" spans="1:1" s="25" customFormat="1" x14ac:dyDescent="0.15">
      <c r="A38" s="27"/>
    </row>
    <row r="39" spans="1:1" s="25" customFormat="1" x14ac:dyDescent="0.15">
      <c r="A39" s="27"/>
    </row>
    <row r="40" spans="1:1" s="25" customFormat="1" x14ac:dyDescent="0.15">
      <c r="A40" s="27"/>
    </row>
    <row r="41" spans="1:1" s="25" customFormat="1" x14ac:dyDescent="0.15">
      <c r="A41" s="27"/>
    </row>
    <row r="42" spans="1:1" s="25" customFormat="1" x14ac:dyDescent="0.15">
      <c r="A42" s="27"/>
    </row>
    <row r="43" spans="1:1" s="25" customFormat="1" x14ac:dyDescent="0.15">
      <c r="A43" s="27"/>
    </row>
    <row r="44" spans="1:1" s="25" customFormat="1" x14ac:dyDescent="0.15">
      <c r="A44" s="27"/>
    </row>
    <row r="45" spans="1:1" s="25" customFormat="1" x14ac:dyDescent="0.15">
      <c r="A45" s="27"/>
    </row>
    <row r="46" spans="1:1" s="25" customFormat="1" x14ac:dyDescent="0.15">
      <c r="A46" s="27"/>
    </row>
    <row r="47" spans="1:1" s="25" customFormat="1" x14ac:dyDescent="0.15">
      <c r="A47" s="27"/>
    </row>
    <row r="48" spans="1:1" s="25" customFormat="1" x14ac:dyDescent="0.15">
      <c r="A48" s="27"/>
    </row>
    <row r="49" spans="1:1" s="25" customFormat="1" x14ac:dyDescent="0.15">
      <c r="A49" s="27"/>
    </row>
    <row r="50" spans="1:1" s="25" customFormat="1" x14ac:dyDescent="0.15">
      <c r="A50" s="27"/>
    </row>
    <row r="51" spans="1:1" s="25" customFormat="1" x14ac:dyDescent="0.15">
      <c r="A51" s="27"/>
    </row>
    <row r="52" spans="1:1" s="25" customFormat="1" x14ac:dyDescent="0.15">
      <c r="A52" s="27"/>
    </row>
    <row r="53" spans="1:1" s="25" customFormat="1" x14ac:dyDescent="0.15">
      <c r="A53" s="27"/>
    </row>
    <row r="54" spans="1:1" s="25" customFormat="1" x14ac:dyDescent="0.15">
      <c r="A54" s="27"/>
    </row>
    <row r="55" spans="1:1" s="25" customFormat="1" x14ac:dyDescent="0.15">
      <c r="A55" s="27"/>
    </row>
    <row r="56" spans="1:1" s="25" customFormat="1" x14ac:dyDescent="0.15">
      <c r="A56" s="27"/>
    </row>
    <row r="57" spans="1:1" s="25" customFormat="1" x14ac:dyDescent="0.15">
      <c r="A57" s="27"/>
    </row>
    <row r="58" spans="1:1" s="25" customFormat="1" x14ac:dyDescent="0.15">
      <c r="A58" s="27"/>
    </row>
    <row r="59" spans="1:1" s="25" customFormat="1" x14ac:dyDescent="0.15">
      <c r="A59" s="27"/>
    </row>
    <row r="60" spans="1:1" s="25" customFormat="1" x14ac:dyDescent="0.15">
      <c r="A60" s="27"/>
    </row>
    <row r="61" spans="1:1" s="25" customFormat="1" x14ac:dyDescent="0.15">
      <c r="A61" s="27"/>
    </row>
    <row r="62" spans="1:1" s="25" customFormat="1" x14ac:dyDescent="0.15">
      <c r="A62" s="27"/>
    </row>
    <row r="63" spans="1:1" s="25" customFormat="1" x14ac:dyDescent="0.15">
      <c r="A63" s="27"/>
    </row>
    <row r="64" spans="1:1" s="25" customFormat="1" x14ac:dyDescent="0.15">
      <c r="A64" s="27"/>
    </row>
    <row r="65" spans="1:1" s="25" customFormat="1" x14ac:dyDescent="0.15">
      <c r="A65" s="27"/>
    </row>
    <row r="66" spans="1:1" s="25" customFormat="1" x14ac:dyDescent="0.15">
      <c r="A66" s="27"/>
    </row>
    <row r="67" spans="1:1" s="25" customFormat="1" x14ac:dyDescent="0.15">
      <c r="A67" s="27"/>
    </row>
    <row r="68" spans="1:1" s="25" customFormat="1" x14ac:dyDescent="0.15">
      <c r="A68" s="27"/>
    </row>
    <row r="69" spans="1:1" s="25" customFormat="1" x14ac:dyDescent="0.15">
      <c r="A69" s="27"/>
    </row>
    <row r="70" spans="1:1" s="25" customFormat="1" x14ac:dyDescent="0.15">
      <c r="A70" s="27"/>
    </row>
    <row r="71" spans="1:1" s="25" customFormat="1" x14ac:dyDescent="0.15">
      <c r="A71" s="27"/>
    </row>
    <row r="72" spans="1:1" s="25" customFormat="1" x14ac:dyDescent="0.15">
      <c r="A72" s="27"/>
    </row>
    <row r="73" spans="1:1" s="25" customFormat="1" x14ac:dyDescent="0.15">
      <c r="A73" s="27"/>
    </row>
    <row r="74" spans="1:1" s="25" customFormat="1" x14ac:dyDescent="0.15">
      <c r="A74" s="27"/>
    </row>
    <row r="75" spans="1:1" s="25" customFormat="1" x14ac:dyDescent="0.15">
      <c r="A75" s="27"/>
    </row>
    <row r="76" spans="1:1" s="25" customFormat="1" x14ac:dyDescent="0.15">
      <c r="A76" s="27"/>
    </row>
    <row r="77" spans="1:1" s="25" customFormat="1" x14ac:dyDescent="0.15">
      <c r="A77" s="27"/>
    </row>
    <row r="78" spans="1:1" s="25" customFormat="1" x14ac:dyDescent="0.15">
      <c r="A78" s="27"/>
    </row>
    <row r="79" spans="1:1" s="25" customFormat="1" x14ac:dyDescent="0.15">
      <c r="A79" s="27"/>
    </row>
    <row r="80" spans="1:1" s="25" customFormat="1" x14ac:dyDescent="0.15">
      <c r="A80" s="27"/>
    </row>
    <row r="81" spans="1:1" s="25" customFormat="1" x14ac:dyDescent="0.15">
      <c r="A81" s="27"/>
    </row>
    <row r="82" spans="1:1" s="25" customFormat="1" x14ac:dyDescent="0.15">
      <c r="A82" s="27"/>
    </row>
    <row r="83" spans="1:1" s="25" customFormat="1" x14ac:dyDescent="0.15">
      <c r="A83" s="27"/>
    </row>
    <row r="84" spans="1:1" s="25" customFormat="1" x14ac:dyDescent="0.15">
      <c r="A84" s="27"/>
    </row>
    <row r="85" spans="1:1" s="25" customFormat="1" x14ac:dyDescent="0.15">
      <c r="A85" s="27"/>
    </row>
    <row r="86" spans="1:1" s="25" customFormat="1" x14ac:dyDescent="0.15">
      <c r="A86" s="27"/>
    </row>
    <row r="87" spans="1:1" s="25" customFormat="1" x14ac:dyDescent="0.15">
      <c r="A87" s="27"/>
    </row>
    <row r="88" spans="1:1" s="25" customFormat="1" x14ac:dyDescent="0.15">
      <c r="A88" s="27"/>
    </row>
    <row r="89" spans="1:1" s="25" customFormat="1" x14ac:dyDescent="0.15">
      <c r="A89" s="27"/>
    </row>
    <row r="90" spans="1:1" s="25" customFormat="1" x14ac:dyDescent="0.15">
      <c r="A90" s="27"/>
    </row>
  </sheetData>
  <mergeCells count="14">
    <mergeCell ref="A26:B26"/>
    <mergeCell ref="A27:B27"/>
    <mergeCell ref="A1:B1"/>
    <mergeCell ref="A2:C2"/>
    <mergeCell ref="E2:G2"/>
    <mergeCell ref="A3:C3"/>
    <mergeCell ref="A5:B5"/>
    <mergeCell ref="A6:C6"/>
    <mergeCell ref="E6:F6"/>
    <mergeCell ref="A7:C7"/>
    <mergeCell ref="A9:H9"/>
    <mergeCell ref="A11:H11"/>
    <mergeCell ref="A20:B20"/>
    <mergeCell ref="A22:H22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6"/>
  <sheetViews>
    <sheetView topLeftCell="A4" workbookViewId="0">
      <selection activeCell="E15" sqref="E15"/>
    </sheetView>
  </sheetViews>
  <sheetFormatPr defaultColWidth="9.140625" defaultRowHeight="10.5" x14ac:dyDescent="0.15"/>
  <cols>
    <col min="1" max="1" width="4.5703125" style="1" customWidth="1"/>
    <col min="2" max="2" width="33.28515625" style="2" customWidth="1"/>
    <col min="3" max="4" width="8.42578125" style="2" customWidth="1"/>
    <col min="5" max="5" width="10.85546875" style="2" customWidth="1"/>
    <col min="6" max="6" width="10.28515625" style="2" customWidth="1"/>
    <col min="7" max="7" width="14.28515625" style="2" customWidth="1"/>
    <col min="8" max="8" width="16.140625" style="25" customWidth="1"/>
    <col min="9" max="22" width="9.140625" style="25"/>
    <col min="23" max="16384" width="9.140625" style="2"/>
  </cols>
  <sheetData>
    <row r="1" spans="1:22" s="6" customFormat="1" ht="18" customHeight="1" x14ac:dyDescent="0.15">
      <c r="A1" s="76" t="s">
        <v>5</v>
      </c>
      <c r="B1" s="76"/>
      <c r="C1" s="5"/>
      <c r="D1" s="5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s="10" customFormat="1" ht="21" customHeight="1" x14ac:dyDescent="0.15">
      <c r="A2" s="77" t="s">
        <v>6</v>
      </c>
      <c r="B2" s="77"/>
      <c r="C2" s="77"/>
      <c r="D2" s="8" t="s">
        <v>7</v>
      </c>
      <c r="E2" s="77"/>
      <c r="F2" s="77"/>
      <c r="G2" s="77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s="10" customFormat="1" ht="21" customHeight="1" x14ac:dyDescent="0.15">
      <c r="A3" s="78" t="s">
        <v>13</v>
      </c>
      <c r="B3" s="78"/>
      <c r="C3" s="78"/>
      <c r="D3" s="11" t="s">
        <v>14</v>
      </c>
      <c r="E3" s="31"/>
      <c r="F3" s="31"/>
      <c r="G3" s="31"/>
      <c r="H3" s="31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s="10" customFormat="1" ht="12.75" customHeight="1" x14ac:dyDescent="0.15">
      <c r="A4" s="12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22" s="6" customFormat="1" ht="17.25" customHeight="1" x14ac:dyDescent="0.15">
      <c r="A5" s="75" t="s">
        <v>8</v>
      </c>
      <c r="B5" s="75"/>
      <c r="C5" s="7"/>
      <c r="D5" s="13"/>
      <c r="E5" s="13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s="10" customFormat="1" ht="21" customHeight="1" x14ac:dyDescent="0.15">
      <c r="A6" s="80" t="s">
        <v>36</v>
      </c>
      <c r="B6" s="80"/>
      <c r="C6" s="80"/>
      <c r="D6" s="14" t="s">
        <v>7</v>
      </c>
      <c r="E6" s="86" t="s">
        <v>37</v>
      </c>
      <c r="F6" s="86"/>
      <c r="G6" s="30"/>
      <c r="H6" s="30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</row>
    <row r="7" spans="1:22" s="10" customFormat="1" ht="21" customHeight="1" x14ac:dyDescent="0.15">
      <c r="A7" s="81" t="s">
        <v>38</v>
      </c>
      <c r="B7" s="81"/>
      <c r="C7" s="81"/>
      <c r="D7" s="15" t="s">
        <v>10</v>
      </c>
      <c r="E7" s="29" t="s">
        <v>39</v>
      </c>
      <c r="F7" s="29"/>
      <c r="G7" s="29"/>
      <c r="H7" s="2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10" customFormat="1" ht="10.5" customHeight="1" x14ac:dyDescent="0.15">
      <c r="A8" s="16"/>
      <c r="B8" s="1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10" customFormat="1" ht="18" customHeight="1" x14ac:dyDescent="0.15">
      <c r="A9" s="87" t="s">
        <v>9</v>
      </c>
      <c r="B9" s="87"/>
      <c r="C9" s="87"/>
      <c r="D9" s="87"/>
      <c r="E9" s="87"/>
      <c r="F9" s="87"/>
      <c r="G9" s="87"/>
      <c r="H9" s="87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10" customFormat="1" ht="10.5" customHeight="1" x14ac:dyDescent="0.15">
      <c r="A10" s="13"/>
      <c r="B10" s="13"/>
      <c r="C10" s="13"/>
      <c r="D10" s="13"/>
      <c r="E10" s="13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10" customFormat="1" ht="20.25" customHeight="1" x14ac:dyDescent="0.15">
      <c r="A11" s="85" t="s">
        <v>20</v>
      </c>
      <c r="B11" s="85"/>
      <c r="C11" s="85"/>
      <c r="D11" s="85"/>
      <c r="E11" s="85"/>
      <c r="F11" s="85"/>
      <c r="G11" s="85"/>
      <c r="H11" s="85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6" customFormat="1" ht="10.5" customHeight="1" thickBot="1" x14ac:dyDescent="0.2">
      <c r="A12" s="13"/>
      <c r="B12" s="17"/>
      <c r="C12" s="18"/>
      <c r="D12" s="18"/>
      <c r="E12" s="1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s="19" customFormat="1" ht="71.25" x14ac:dyDescent="0.25">
      <c r="A13" s="54" t="s">
        <v>2</v>
      </c>
      <c r="B13" s="55" t="s">
        <v>27</v>
      </c>
      <c r="C13" s="56" t="s">
        <v>25</v>
      </c>
      <c r="D13" s="55" t="s">
        <v>3</v>
      </c>
      <c r="E13" s="56" t="s">
        <v>26</v>
      </c>
      <c r="F13" s="57" t="s">
        <v>21</v>
      </c>
      <c r="G13" s="57" t="s">
        <v>22</v>
      </c>
      <c r="H13" s="58" t="s">
        <v>23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s="19" customFormat="1" ht="22.5" customHeight="1" thickBot="1" x14ac:dyDescent="0.2">
      <c r="A14" s="59" t="s">
        <v>4</v>
      </c>
      <c r="B14" s="53" t="s">
        <v>33</v>
      </c>
      <c r="C14" s="53" t="s">
        <v>32</v>
      </c>
      <c r="D14" s="53" t="s">
        <v>31</v>
      </c>
      <c r="E14" s="53" t="s">
        <v>30</v>
      </c>
      <c r="F14" s="52" t="s">
        <v>35</v>
      </c>
      <c r="G14" s="52" t="s">
        <v>34</v>
      </c>
      <c r="H14" s="60" t="s">
        <v>29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</row>
    <row r="15" spans="1:22" s="10" customFormat="1" ht="52.5" customHeight="1" thickTop="1" x14ac:dyDescent="0.15">
      <c r="A15" s="47" t="s">
        <v>0</v>
      </c>
      <c r="B15" s="48" t="s">
        <v>49</v>
      </c>
      <c r="C15" s="35">
        <v>77.400000000000006</v>
      </c>
      <c r="D15" s="35" t="s">
        <v>17</v>
      </c>
      <c r="E15" s="36"/>
      <c r="F15" s="49">
        <f>C15*E15</f>
        <v>0</v>
      </c>
      <c r="G15" s="50">
        <f>F15*190</f>
        <v>0</v>
      </c>
      <c r="H15" s="51">
        <f>G15*1.095</f>
        <v>0</v>
      </c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s="19" customFormat="1" ht="24" customHeight="1" thickBot="1" x14ac:dyDescent="0.2">
      <c r="A16" s="82" t="s">
        <v>24</v>
      </c>
      <c r="B16" s="83"/>
      <c r="C16" s="34">
        <f>SUM(C15:C15)</f>
        <v>77.400000000000006</v>
      </c>
      <c r="D16" s="34"/>
      <c r="E16" s="43"/>
      <c r="F16" s="44"/>
      <c r="G16" s="45"/>
      <c r="H16" s="46">
        <f>SUM(H15:H15)</f>
        <v>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</row>
    <row r="17" spans="1:24" s="19" customFormat="1" ht="24" customHeight="1" x14ac:dyDescent="0.15">
      <c r="A17" s="20"/>
      <c r="B17" s="20"/>
      <c r="C17" s="20"/>
      <c r="D17" s="20"/>
      <c r="E17" s="32"/>
      <c r="F17" s="7"/>
      <c r="G17" s="33"/>
      <c r="H17" s="3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4" s="19" customFormat="1" ht="92.25" customHeight="1" x14ac:dyDescent="0.25">
      <c r="A18" s="84" t="s">
        <v>28</v>
      </c>
      <c r="B18" s="84"/>
      <c r="C18" s="84"/>
      <c r="D18" s="84"/>
      <c r="E18" s="84"/>
      <c r="F18" s="84"/>
      <c r="G18" s="84"/>
      <c r="H18" s="84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</row>
    <row r="19" spans="1:24" s="19" customFormat="1" ht="16.5" customHeight="1" x14ac:dyDescent="0.15">
      <c r="A19" s="22"/>
      <c r="B19" s="23"/>
      <c r="C19" s="23"/>
      <c r="D19" s="23"/>
      <c r="E19" s="24"/>
      <c r="F19" s="24"/>
      <c r="G19" s="24"/>
      <c r="H19" s="24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</row>
    <row r="20" spans="1:24" s="3" customFormat="1" ht="18" customHeight="1" x14ac:dyDescent="0.15">
      <c r="A20" s="25" t="s">
        <v>16</v>
      </c>
      <c r="B20" s="25"/>
      <c r="C20" s="25"/>
      <c r="D20" s="25"/>
      <c r="E20" s="25"/>
      <c r="F20" s="25"/>
      <c r="G20" s="25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1:24" s="12" customFormat="1" ht="18" customHeight="1" x14ac:dyDescent="0.15">
      <c r="A21" s="2"/>
      <c r="B21" s="2"/>
      <c r="C21" s="2"/>
      <c r="D21" s="2"/>
      <c r="E21" s="2"/>
      <c r="F21" s="2"/>
      <c r="G21" s="2"/>
      <c r="H21" s="3"/>
    </row>
    <row r="22" spans="1:24" s="25" customFormat="1" ht="21.75" customHeight="1" x14ac:dyDescent="0.15">
      <c r="A22" s="79" t="s">
        <v>11</v>
      </c>
      <c r="B22" s="79"/>
      <c r="C22" s="3"/>
      <c r="D22" s="3"/>
      <c r="E22" s="3"/>
      <c r="F22" s="28" t="s">
        <v>15</v>
      </c>
      <c r="G22" s="28"/>
      <c r="H22" s="1"/>
    </row>
    <row r="23" spans="1:24" s="25" customFormat="1" ht="21.75" customHeight="1" x14ac:dyDescent="0.15">
      <c r="A23" s="79" t="s">
        <v>12</v>
      </c>
      <c r="B23" s="79"/>
      <c r="C23" s="3"/>
      <c r="D23" s="3"/>
      <c r="E23" s="3"/>
      <c r="F23" s="4"/>
      <c r="G23" s="4"/>
      <c r="H23" s="4"/>
    </row>
    <row r="24" spans="1:24" s="25" customFormat="1" x14ac:dyDescent="0.15">
      <c r="A24" s="13"/>
      <c r="B24" s="20"/>
      <c r="C24" s="20"/>
      <c r="D24" s="20"/>
      <c r="E24" s="20"/>
      <c r="F24" s="21"/>
      <c r="G24" s="21"/>
      <c r="H24" s="12"/>
    </row>
    <row r="25" spans="1:24" s="25" customFormat="1" x14ac:dyDescent="0.15">
      <c r="A25" s="27"/>
    </row>
    <row r="26" spans="1:24" s="25" customFormat="1" x14ac:dyDescent="0.15">
      <c r="A26" s="27"/>
    </row>
    <row r="27" spans="1:24" s="25" customFormat="1" x14ac:dyDescent="0.15">
      <c r="A27" s="27"/>
    </row>
    <row r="28" spans="1:24" s="25" customFormat="1" x14ac:dyDescent="0.15">
      <c r="A28" s="27"/>
    </row>
    <row r="29" spans="1:24" s="25" customFormat="1" x14ac:dyDescent="0.15">
      <c r="A29" s="27"/>
    </row>
    <row r="30" spans="1:24" s="25" customFormat="1" x14ac:dyDescent="0.15">
      <c r="A30" s="27"/>
    </row>
    <row r="31" spans="1:24" s="25" customFormat="1" x14ac:dyDescent="0.15">
      <c r="A31" s="27"/>
    </row>
    <row r="32" spans="1:24" s="25" customFormat="1" x14ac:dyDescent="0.15">
      <c r="A32" s="27"/>
    </row>
    <row r="33" spans="1:1" s="25" customFormat="1" x14ac:dyDescent="0.15">
      <c r="A33" s="27"/>
    </row>
    <row r="34" spans="1:1" s="25" customFormat="1" x14ac:dyDescent="0.15">
      <c r="A34" s="27"/>
    </row>
    <row r="35" spans="1:1" s="25" customFormat="1" x14ac:dyDescent="0.15">
      <c r="A35" s="27"/>
    </row>
    <row r="36" spans="1:1" s="25" customFormat="1" x14ac:dyDescent="0.15">
      <c r="A36" s="27"/>
    </row>
    <row r="37" spans="1:1" s="25" customFormat="1" x14ac:dyDescent="0.15">
      <c r="A37" s="27"/>
    </row>
    <row r="38" spans="1:1" s="25" customFormat="1" x14ac:dyDescent="0.15">
      <c r="A38" s="27"/>
    </row>
    <row r="39" spans="1:1" s="25" customFormat="1" x14ac:dyDescent="0.15">
      <c r="A39" s="27"/>
    </row>
    <row r="40" spans="1:1" s="25" customFormat="1" x14ac:dyDescent="0.15">
      <c r="A40" s="27"/>
    </row>
    <row r="41" spans="1:1" s="25" customFormat="1" x14ac:dyDescent="0.15">
      <c r="A41" s="27"/>
    </row>
    <row r="42" spans="1:1" s="25" customFormat="1" x14ac:dyDescent="0.15">
      <c r="A42" s="27"/>
    </row>
    <row r="43" spans="1:1" s="25" customFormat="1" x14ac:dyDescent="0.15">
      <c r="A43" s="27"/>
    </row>
    <row r="44" spans="1:1" s="25" customFormat="1" x14ac:dyDescent="0.15">
      <c r="A44" s="27"/>
    </row>
    <row r="45" spans="1:1" s="25" customFormat="1" x14ac:dyDescent="0.15">
      <c r="A45" s="27"/>
    </row>
    <row r="46" spans="1:1" s="25" customFormat="1" x14ac:dyDescent="0.15">
      <c r="A46" s="27"/>
    </row>
    <row r="47" spans="1:1" s="25" customFormat="1" x14ac:dyDescent="0.15">
      <c r="A47" s="27"/>
    </row>
    <row r="48" spans="1:1" s="25" customFormat="1" x14ac:dyDescent="0.15">
      <c r="A48" s="27"/>
    </row>
    <row r="49" spans="1:1" s="25" customFormat="1" x14ac:dyDescent="0.15">
      <c r="A49" s="27"/>
    </row>
    <row r="50" spans="1:1" s="25" customFormat="1" x14ac:dyDescent="0.15">
      <c r="A50" s="27"/>
    </row>
    <row r="51" spans="1:1" s="25" customFormat="1" x14ac:dyDescent="0.15">
      <c r="A51" s="27"/>
    </row>
    <row r="52" spans="1:1" s="25" customFormat="1" x14ac:dyDescent="0.15">
      <c r="A52" s="27"/>
    </row>
    <row r="53" spans="1:1" s="25" customFormat="1" x14ac:dyDescent="0.15">
      <c r="A53" s="27"/>
    </row>
    <row r="54" spans="1:1" s="25" customFormat="1" x14ac:dyDescent="0.15">
      <c r="A54" s="27"/>
    </row>
    <row r="55" spans="1:1" s="25" customFormat="1" x14ac:dyDescent="0.15">
      <c r="A55" s="27"/>
    </row>
    <row r="56" spans="1:1" s="25" customFormat="1" x14ac:dyDescent="0.15">
      <c r="A56" s="27"/>
    </row>
    <row r="57" spans="1:1" s="25" customFormat="1" x14ac:dyDescent="0.15">
      <c r="A57" s="27"/>
    </row>
    <row r="58" spans="1:1" s="25" customFormat="1" x14ac:dyDescent="0.15">
      <c r="A58" s="27"/>
    </row>
    <row r="59" spans="1:1" s="25" customFormat="1" x14ac:dyDescent="0.15">
      <c r="A59" s="27"/>
    </row>
    <row r="60" spans="1:1" s="25" customFormat="1" x14ac:dyDescent="0.15">
      <c r="A60" s="27"/>
    </row>
    <row r="61" spans="1:1" s="25" customFormat="1" x14ac:dyDescent="0.15">
      <c r="A61" s="27"/>
    </row>
    <row r="62" spans="1:1" s="25" customFormat="1" x14ac:dyDescent="0.15">
      <c r="A62" s="27"/>
    </row>
    <row r="63" spans="1:1" s="25" customFormat="1" x14ac:dyDescent="0.15">
      <c r="A63" s="27"/>
    </row>
    <row r="64" spans="1:1" s="25" customFormat="1" x14ac:dyDescent="0.15">
      <c r="A64" s="27"/>
    </row>
    <row r="65" spans="1:1" s="25" customFormat="1" x14ac:dyDescent="0.15">
      <c r="A65" s="27"/>
    </row>
    <row r="66" spans="1:1" s="25" customFormat="1" x14ac:dyDescent="0.15">
      <c r="A66" s="27"/>
    </row>
    <row r="67" spans="1:1" s="25" customFormat="1" x14ac:dyDescent="0.15">
      <c r="A67" s="27"/>
    </row>
    <row r="68" spans="1:1" s="25" customFormat="1" x14ac:dyDescent="0.15">
      <c r="A68" s="27"/>
    </row>
    <row r="69" spans="1:1" s="25" customFormat="1" x14ac:dyDescent="0.15">
      <c r="A69" s="27"/>
    </row>
    <row r="70" spans="1:1" s="25" customFormat="1" x14ac:dyDescent="0.15">
      <c r="A70" s="27"/>
    </row>
    <row r="71" spans="1:1" s="25" customFormat="1" x14ac:dyDescent="0.15">
      <c r="A71" s="27"/>
    </row>
    <row r="72" spans="1:1" s="25" customFormat="1" x14ac:dyDescent="0.15">
      <c r="A72" s="27"/>
    </row>
    <row r="73" spans="1:1" s="25" customFormat="1" x14ac:dyDescent="0.15">
      <c r="A73" s="27"/>
    </row>
    <row r="74" spans="1:1" s="25" customFormat="1" x14ac:dyDescent="0.15">
      <c r="A74" s="27"/>
    </row>
    <row r="75" spans="1:1" s="25" customFormat="1" x14ac:dyDescent="0.15">
      <c r="A75" s="27"/>
    </row>
    <row r="76" spans="1:1" s="25" customFormat="1" x14ac:dyDescent="0.15">
      <c r="A76" s="27"/>
    </row>
    <row r="77" spans="1:1" s="25" customFormat="1" x14ac:dyDescent="0.15">
      <c r="A77" s="27"/>
    </row>
    <row r="78" spans="1:1" s="25" customFormat="1" x14ac:dyDescent="0.15">
      <c r="A78" s="27"/>
    </row>
    <row r="79" spans="1:1" s="25" customFormat="1" x14ac:dyDescent="0.15">
      <c r="A79" s="27"/>
    </row>
    <row r="80" spans="1:1" s="25" customFormat="1" x14ac:dyDescent="0.15">
      <c r="A80" s="27"/>
    </row>
    <row r="81" spans="1:1" s="25" customFormat="1" x14ac:dyDescent="0.15">
      <c r="A81" s="27"/>
    </row>
    <row r="82" spans="1:1" s="25" customFormat="1" x14ac:dyDescent="0.15">
      <c r="A82" s="27"/>
    </row>
    <row r="83" spans="1:1" s="25" customFormat="1" x14ac:dyDescent="0.15">
      <c r="A83" s="27"/>
    </row>
    <row r="84" spans="1:1" s="25" customFormat="1" x14ac:dyDescent="0.15">
      <c r="A84" s="27"/>
    </row>
    <row r="85" spans="1:1" s="25" customFormat="1" x14ac:dyDescent="0.15">
      <c r="A85" s="27"/>
    </row>
    <row r="86" spans="1:1" s="25" customFormat="1" x14ac:dyDescent="0.15">
      <c r="A86" s="27"/>
    </row>
  </sheetData>
  <mergeCells count="14">
    <mergeCell ref="A22:B22"/>
    <mergeCell ref="A23:B23"/>
    <mergeCell ref="A1:B1"/>
    <mergeCell ref="A2:C2"/>
    <mergeCell ref="E2:G2"/>
    <mergeCell ref="A3:C3"/>
    <mergeCell ref="A5:B5"/>
    <mergeCell ref="A6:C6"/>
    <mergeCell ref="E6:F6"/>
    <mergeCell ref="A7:C7"/>
    <mergeCell ref="A9:H9"/>
    <mergeCell ref="A11:H11"/>
    <mergeCell ref="A16:B16"/>
    <mergeCell ref="A18:H18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Matic Sinkovec</cp:lastModifiedBy>
  <cp:lastPrinted>2022-04-25T11:03:04Z</cp:lastPrinted>
  <dcterms:created xsi:type="dcterms:W3CDTF">2005-07-13T09:17:54Z</dcterms:created>
  <dcterms:modified xsi:type="dcterms:W3CDTF">2026-04-20T07:49:53Z</dcterms:modified>
</cp:coreProperties>
</file>